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https://kmpmc-my.sharepoint.com/personal/daiva_raubiene_kaupa_lt/Documents/Darbalaukis/KOSMETIKOS PRODUKTAI/"/>
    </mc:Choice>
  </mc:AlternateContent>
  <xr:revisionPtr revIDLastSave="25" documentId="8_{57AD8406-26E1-48B8-B45F-78EFFA4E35A7}" xr6:coauthVersionLast="47" xr6:coauthVersionMax="47" xr10:uidLastSave="{A13E3501-3FE6-45EA-87E6-3A7AD039D108}"/>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7" i="1" l="1"/>
  <c r="I25" i="1"/>
  <c r="I9" i="1"/>
  <c r="I10" i="1"/>
  <c r="I11" i="1"/>
  <c r="I12" i="1"/>
  <c r="I13" i="1"/>
  <c r="I14" i="1"/>
  <c r="I15" i="1"/>
  <c r="I16" i="1"/>
  <c r="I17" i="1"/>
  <c r="I18" i="1"/>
  <c r="I19" i="1"/>
  <c r="I20" i="1"/>
  <c r="I21" i="1"/>
  <c r="I22" i="1"/>
  <c r="I23" i="1"/>
  <c r="I24" i="1"/>
  <c r="I8" i="1"/>
</calcChain>
</file>

<file path=xl/sharedStrings.xml><?xml version="1.0" encoding="utf-8"?>
<sst xmlns="http://schemas.openxmlformats.org/spreadsheetml/2006/main" count="102" uniqueCount="58">
  <si>
    <t>Kosmetikos produktai</t>
  </si>
  <si>
    <t>Eil. Nr.</t>
  </si>
  <si>
    <t xml:space="preserve">Prekės pavadinimas </t>
  </si>
  <si>
    <t>Perkančiosios organizacijos prekei nustatyti parametrai</t>
  </si>
  <si>
    <t>Mato vnt.</t>
  </si>
  <si>
    <t>buteliukas</t>
  </si>
  <si>
    <t>PVM mokestis</t>
  </si>
  <si>
    <t>tūbelė</t>
  </si>
  <si>
    <t>Antioksidacinio skaistinančio komplekso serumas</t>
  </si>
  <si>
    <t>Raminančio komplekso serumas</t>
  </si>
  <si>
    <t>Drėkinantis kremas nuo saulės SPF50</t>
  </si>
  <si>
    <t xml:space="preserve">Maitinanti kreminė veido kaukė </t>
  </si>
  <si>
    <t>Stangrinantis veido kremas</t>
  </si>
  <si>
    <t xml:space="preserve">Veido pienelis visų tipų odai </t>
  </si>
  <si>
    <t xml:space="preserve">Švelnus akių ir lūpų makiažo valiklis </t>
  </si>
  <si>
    <t xml:space="preserve">Valomasis veido gelis </t>
  </si>
  <si>
    <t xml:space="preserve"> Fermentinis šveitiklis</t>
  </si>
  <si>
    <t>Drėkinantis gelis jautriai odai</t>
  </si>
  <si>
    <t>Tonikas veidui jautriai odai</t>
  </si>
  <si>
    <t>Drėkinanti emulsija visų tipų odai</t>
  </si>
  <si>
    <t>Veido kaukė jautriai odai</t>
  </si>
  <si>
    <t>Drėkinantis veido kremas</t>
  </si>
  <si>
    <t>Drėkinanti gelinė veido kaukė</t>
  </si>
  <si>
    <t>Drėkinamoji gelinė kaukė, ​kuri ramina ir drėkina jautrią odą po ​aktyvių veido procedūrų.
Gelinio kremo tekstūra  tinka vėsinančiam masažui​. 
Sudėtyje yra "Phyto Calming Complex" ir NEO-CMS, kurie padeda nuraminti ir atstatyti odą po veido procedūros. Talpa ne mažiau kaip 250 ml</t>
  </si>
  <si>
    <t>Aktyvinamasis tonikas jautriai odai, rožinei ir odos paraudimui mažinti, stiprina kapiliarų sieneles, ramina odą ir ją atkuria, steikia odai drėgmės ir gyvybingumo. Sudėtinės dalys: endorfino dariniai, natrio hilaruonatas, argininas. Talpa ne mažiau kaip 1000 ml</t>
  </si>
  <si>
    <t>Profesionalios kosmetikos produktas. Vandens pagrindo valiklis veidui, efektyviai nuvalantis visų rūšių dekoratyvinę kometiką, tinkantis veidui, akims, lūpoms. Sudėtis pagrįsta augalinėmis, vandenyje tirpiomis pviršinio aktyvumo medžiagomis, gautomis iš kokosų, papilsytas augalinėmis medžiagomis iš saldynmedžio šaknies, provitamino B5. Formulė sukurta vndens pagrindu ir neturi aliejų.  Skirtas visų tipų ordai. Talpa ne mažiau kaip 300ml</t>
  </si>
  <si>
    <t>Profesionalios kosmetikos produktas. Pienelis, skirtas visų tipų odai, jo pagrindą sudaro augalinės kilmės glicerinas.  Skirtas  pigmentuotai, sausai, riebiai, mišriai, normaliai ir jautriai odai bei  probleminei/aknės pažeistai odai. Talpa ne mažiau kaip1000ml</t>
  </si>
  <si>
    <t>Profesionalios kosmetikos produktas.Fiziologinis valymo gelis apsaugo natūralų  lipidų barjerą, nuo veido uždegimų, palaiko odos ph5,5 ir odos drėgmę. Sudėtis:laurilio gliukozidas, medžiaga gaunama iš kokosų aliekjaus, baltyminės medžiaga,  hilaurono rūgštis, citrinų rūgštis,  Gelis skirtas visų tipų odai.  Skirtas  pigmentuotai, sausai, riebiai, mišriai, normaliai ir jautriai odai bei  probleminei/aknės pažeistai odai. Talpa ne mažiau kaip1000ml</t>
  </si>
  <si>
    <t xml:space="preserve">Profesionalios kosmetikos produktas, turintis natūralų fermentą papainą, išgautą iš nerpinokusių papajų vaisių. Fermentinis šveitiklis, skirtas pašalinti negyvas odos ląsteles. nepalieka nemalonaus tempimo ir sudirgimo jausmo, suteikia odai lygumo ir švytėjimo jausmą. Neturi aštrių granulių, todėl nesudirgina/nesuerzina odos. Tinkamas visų tipų odai.
Talpa ne mažiau kaip150 gr. </t>
  </si>
  <si>
    <t>Profesionalios kosmetikos produktas. Tai regeneruojanti priemonė su stipriu drėkinamuoju poveikiu, stiprina odą nuo giliųjų jos sluoksnių ir padeda sustiprinti odos barjerinę funkciją. Sudėtyje esantis alavijas veiksmingai gydo žaizdeles, ramina odą. Talpa ne mažiau kaip 500 ml</t>
  </si>
  <si>
    <t>Profesionalios kosmetikos produktas.Tai lengva ir drėkinanti emulsija,  kuri išlaiko drėgmę odoje ir palaiko jos elastingumą,apsaugo odą nuo išorinių aplinkos veiksnių.Tinka visų rūšių odai.   Talpa ne mažiau kaip 500 ml</t>
  </si>
  <si>
    <t xml:space="preserve">Kremas, skirtas apsaugai nuo saulės: nuo UVB ir UVA spindulių (SPF50),drėkinimas ir raminimas, gaivus, lengva konsistencija itin greitai susigeria. Sudėtis: vandeninės mėtos ekstraktas, alantoinas, triguba hialurono rūgštis, dvigubo filtravimo technologija, nebalinanti technologija. 
Lengva tekstūra švelniai prisitaiko prie odos ir nedelsiant susigeria.Talpa - ne mažiau kaip  50 ml. </t>
  </si>
  <si>
    <t xml:space="preserve">Drėkinamasis, stangrinamasis kremas. Sudėtyje yra 7 rūšių peptidų ir kolageno, kurie pasižymi stangrinančiu ir odą atstatančiu poveikiu.  ​
Stiprina pažeistą odos barjerą​. Intensyviai drėkinantys augaliniai aliejai ir keramidai  sustiprina pažeistos odos barjerą.​ Skirtas sausai, normaliai ir jautriai odai. Talpa - ne mažiau kaip  250 ml. 
 </t>
  </si>
  <si>
    <t xml:space="preserve">Drėkinamoji kreminė kaukė, ​intensyviai maitinanti odą. Puri, lengva tirpstanti tekstūra. Sudėtyje esantys tokoferolis ir NEO-CMS maitina odą ir grąžina jai sveiką švytėjimą. Kaukė skirta normaliai, sausai odai.  Talpa - ne mažiau kaip  250 ml.  </t>
  </si>
  <si>
    <t xml:space="preserve">Atstatomasis ir jauninančio kompleko serumas </t>
  </si>
  <si>
    <t>stiklinis buteliukas</t>
  </si>
  <si>
    <t>Serume yra lašišų dalys vienoje ampulėje ir 7 rūšių peptidai bei vitaminas C. Skirta sausai, normaliai ir pigmentuotai odai. Tinkamas naudoti apartinėje kosmetologijoje. Talpa ne mažiau kaip 100 ml</t>
  </si>
  <si>
    <t xml:space="preserve">Serumo sudėtyje esantis arbatmedžio lapų ekstraktas ir  arbatmedžio aliejus veikia raminančiai, pasižymi balinamuoju ir šviesinamuoju poveikiu,  skirtas riebiai ir probleminei odai. Gerina odos elastingumą ir stangrumą. Tinkamas naudoti apartinėje kosmetologijoje.   Talpa - ne mažiau kaip  100 ml. </t>
  </si>
  <si>
    <t xml:space="preserve">Švelnus, mažai dirginantis serumas su vitaminais ir natūralios kilmės vitaminu C, skirtas normaliai ir  pigmentuotai odai.Tinkamas naudoti apartinėje kosmetologijoje.  Talpa - ne mažiau kaip  100 ml. </t>
  </si>
  <si>
    <t>Profesionlios kosmetikos produktas.  Drėkinamasis  kremas, sukuriantis  apsauginį barjerą sausai ir susilpnėjusiai odai po veido procedūrų. Sudėtis: pantenolis (apsaugo  odą nuo drėgmės praradimo), hialurono rūgštis, azijinės centelės ekstraktas regeneruoja ląsteles, slopina uždegimus. Talpa ne mažiau kaip 250 ml</t>
  </si>
  <si>
    <t xml:space="preserve">Modeliuojanti veido kaukė </t>
  </si>
  <si>
    <t>Profesionalaus naudojimo vėsinanti, modeliuojanti kaukė su iš rudųjų dumblių gaunamu komponentu – alginatu, diatominės žemės ir askorbo rūgšties, kiwi vaisių ekstrakto.  Tinka visų tipų odai. Saavybės: skaistina, suteikia elastingumo ir gyvastingumo, šviesina, drėkina.  Talpa ne mažiau kaip 1 kg.</t>
  </si>
  <si>
    <t>Profesionalus kosmetikos produktas,  tinka visų tipų odai, netgi raustančiai, su , padidėjusiu  jautrumu,  kuperoze, rožine, po lazerio procedūrų, mikroadatinių terapijų, mezoterapijos, odos atnaujinimo, švelnaus šveitimo, gilaus cheminio šveitimo. sudėtis: 13 proc, rudųjų dumblių alginatas, diatominė žemė, pipirmetės ekstraktas ir ksilitolis.   Talpa ne mažiau kaip 1kg</t>
  </si>
  <si>
    <t xml:space="preserve">folijos maišels </t>
  </si>
  <si>
    <t>plastikinis  buteliukas</t>
  </si>
  <si>
    <t>plastikinis buteliukas</t>
  </si>
  <si>
    <t>plastikinė tūbelė</t>
  </si>
  <si>
    <r>
      <t xml:space="preserve">Tiekėjo siūlomų prekių  charakteristikos </t>
    </r>
    <r>
      <rPr>
        <b/>
        <i/>
        <sz val="10"/>
        <rFont val="Times New Roman"/>
        <family val="1"/>
      </rPr>
      <t xml:space="preserve">(šioje skiltyje tiekėjas įrašo konkrečias charakteristikas, nepalikdamas „ne mažiau“, „ne daugiau“, „ne platesniame“, „±“, „ne anksčiau“, „ne ilgiau“ ir pan., nepalieka sąvokos „arba lygiavertis“) </t>
    </r>
    <r>
      <rPr>
        <b/>
        <sz val="10"/>
        <rFont val="Times New Roman"/>
        <family val="1"/>
      </rPr>
      <t>Vietose, kuriuose yra „_____“ - tiekėjas turi nurodyti konkretų skaičių ar reikšmę,                
(pildo tiekėjas)</t>
    </r>
  </si>
  <si>
    <r>
      <t>Siūlomų prekių pavadinimas (</t>
    </r>
    <r>
      <rPr>
        <b/>
        <i/>
        <sz val="10"/>
        <rFont val="Times New Roman"/>
        <family val="1"/>
      </rPr>
      <t>jei prekė turi pavadinimą</t>
    </r>
    <r>
      <rPr>
        <b/>
        <sz val="10"/>
        <rFont val="Times New Roman"/>
        <family val="1"/>
      </rPr>
      <t>) gamintojas (pildo tiekėjas)</t>
    </r>
  </si>
  <si>
    <t>Maksimalus kiekis  36 mėn. laikotarpiui</t>
  </si>
  <si>
    <t xml:space="preserve">Vieneto įkainis, EUR be PVM </t>
  </si>
  <si>
    <t>0,0</t>
  </si>
  <si>
    <t>[įrašyti]</t>
  </si>
  <si>
    <t>Bendra pasiūlymo palyginamoji kaina eurais be PVM</t>
  </si>
  <si>
    <t xml:space="preserve">Bendra pasiūlymo palyginamoji kaina eurais su PVM </t>
  </si>
  <si>
    <r>
      <t>Pastabos: 
a) Bendra pasiūlymo palyginamoji  kaina su PVM pasiūlyme nurodoma suapvalinta, paliekant du skaitmenis po kablelio;
b) tais atvejais, kai pagal galiojančius teisės aktus tiekėjui nereikia mokėti PVM, Tiekėjas gali nepildyti eilutės „PVM (skaičiais)“, tačiau turi nurodyti priežastis, dėl kurių PVM nemoka:____________(nurodomos priežastys);
c) bendra pasiūlymo kaina turi atitikti sudėtinių dalių sumą;
d)  j</t>
    </r>
    <r>
      <rPr>
        <b/>
        <sz val="10"/>
        <rFont val="Times New Roman"/>
        <family val="1"/>
      </rPr>
      <t>ei bendra pasiūlymo palyginamoji kaina yra didesnė už maksimalią pirkimo objektui skirtą lėšų sumą, numatytą šio pirkimų sąlygų 2.3 p., tiekėjo pasiūlymas bus atmestas;</t>
    </r>
  </si>
  <si>
    <t>PASIŪLYMAS PRIEDAS NR. 2-1</t>
  </si>
  <si>
    <t>Bendra įkainių suma, EUR be PVM (7*8)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</si>
</sst>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
    <numFmt numFmtId="165" formatCode="#,##0.00_ ;\-#,##0.00\ "/>
  </numFmts>
  <fonts count="15" x14ac:knownFonts="1">
    <font>
      <sz val="11"/>
      <color theme="1"/>
      <name val="Calibri"/>
      <family val="2"/>
      <charset val="186"/>
      <scheme val="minor"/>
    </font>
    <font>
      <sz val="11"/>
      <color theme="1"/>
      <name val="Calibri"/>
      <family val="2"/>
      <charset val="186"/>
      <scheme val="minor"/>
    </font>
    <font>
      <sz val="12"/>
      <name val="Times New Roman"/>
      <family val="1"/>
    </font>
    <font>
      <sz val="10"/>
      <name val="Times New Roman"/>
      <family val="1"/>
    </font>
    <font>
      <b/>
      <sz val="12"/>
      <name val="Times New Roman"/>
      <family val="1"/>
    </font>
    <font>
      <b/>
      <sz val="10"/>
      <name val="Times New Roman"/>
      <family val="1"/>
    </font>
    <font>
      <sz val="10"/>
      <name val="Arial"/>
      <family val="2"/>
      <charset val="186"/>
    </font>
    <font>
      <b/>
      <sz val="11"/>
      <name val="Times New Roman"/>
      <family val="1"/>
    </font>
    <font>
      <sz val="11"/>
      <name val="Times New Roman"/>
      <family val="1"/>
    </font>
    <font>
      <b/>
      <sz val="14"/>
      <name val="Times New Roman"/>
      <family val="1"/>
    </font>
    <font>
      <b/>
      <i/>
      <sz val="10"/>
      <name val="Times New Roman"/>
      <family val="1"/>
    </font>
    <font>
      <sz val="11"/>
      <color theme="0"/>
      <name val="Calibri"/>
      <family val="2"/>
      <charset val="186"/>
      <scheme val="minor"/>
    </font>
    <font>
      <sz val="11"/>
      <name val="Calibri"/>
      <family val="2"/>
      <charset val="186"/>
      <scheme val="minor"/>
    </font>
    <font>
      <sz val="8"/>
      <name val="Calibri"/>
      <family val="2"/>
      <charset val="186"/>
      <scheme val="minor"/>
    </font>
    <font>
      <sz val="11"/>
      <color rgb="FFC00000"/>
      <name val="Times New Roman"/>
      <family val="1"/>
      <charset val="186"/>
    </font>
  </fonts>
  <fills count="8">
    <fill>
      <patternFill patternType="none"/>
    </fill>
    <fill>
      <patternFill patternType="gray125"/>
    </fill>
    <fill>
      <patternFill patternType="solid">
        <fgColor theme="9" tint="0.59999389629810485"/>
        <bgColor rgb="FF000000"/>
      </patternFill>
    </fill>
    <fill>
      <patternFill patternType="solid">
        <fgColor theme="9" tint="0.59999389629810485"/>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rgb="FFFFFFFF"/>
        <bgColor rgb="FF000000"/>
      </patternFill>
    </fill>
    <fill>
      <patternFill patternType="solid">
        <fgColor theme="9"/>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44" fontId="1" fillId="0" borderId="0" applyFont="0" applyFill="0" applyBorder="0" applyAlignment="0" applyProtection="0"/>
    <xf numFmtId="0" fontId="6" fillId="0" borderId="0"/>
    <xf numFmtId="0" fontId="11" fillId="7" borderId="0" applyNumberFormat="0" applyBorder="0" applyAlignment="0" applyProtection="0"/>
  </cellStyleXfs>
  <cellXfs count="53">
    <xf numFmtId="0" fontId="0" fillId="0" borderId="0" xfId="0"/>
    <xf numFmtId="0" fontId="2" fillId="0" borderId="0" xfId="0" applyFont="1"/>
    <xf numFmtId="0" fontId="2" fillId="0" borderId="0" xfId="0" applyFont="1" applyAlignment="1">
      <alignment horizontal="center" vertical="center"/>
    </xf>
    <xf numFmtId="44" fontId="3" fillId="0" borderId="0" xfId="1" applyFont="1" applyAlignment="1">
      <alignment horizontal="center" vertical="center"/>
    </xf>
    <xf numFmtId="44" fontId="4" fillId="0" borderId="0" xfId="1" applyFont="1" applyAlignment="1">
      <alignment horizontal="center" vertical="center"/>
    </xf>
    <xf numFmtId="0" fontId="5" fillId="2"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44" fontId="5" fillId="3" borderId="2" xfId="1" quotePrefix="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0" fontId="5" fillId="4" borderId="2" xfId="0" applyFont="1" applyFill="1" applyBorder="1" applyAlignment="1">
      <alignment horizontal="center" vertical="center" wrapText="1"/>
    </xf>
    <xf numFmtId="0" fontId="2" fillId="5" borderId="2" xfId="0" applyFont="1" applyFill="1" applyBorder="1" applyAlignment="1">
      <alignment horizontal="center" vertical="center"/>
    </xf>
    <xf numFmtId="0" fontId="2" fillId="5" borderId="0" xfId="0" applyFont="1" applyFill="1"/>
    <xf numFmtId="44" fontId="2" fillId="0" borderId="0" xfId="1" applyFont="1" applyAlignment="1">
      <alignment horizontal="center" vertical="center"/>
    </xf>
    <xf numFmtId="0" fontId="8" fillId="0" borderId="2" xfId="0" applyFont="1" applyBorder="1" applyAlignment="1">
      <alignment horizontal="center" vertical="center"/>
    </xf>
    <xf numFmtId="0" fontId="5" fillId="6" borderId="3" xfId="0" applyFont="1" applyFill="1" applyBorder="1" applyAlignment="1">
      <alignment horizontal="left" vertical="center" wrapText="1"/>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2" fillId="0" borderId="0" xfId="0" applyFont="1" applyAlignment="1">
      <alignment horizontal="center"/>
    </xf>
    <xf numFmtId="44" fontId="9" fillId="0" borderId="0" xfId="1" applyFont="1" applyAlignment="1">
      <alignment horizontal="center" vertical="center"/>
    </xf>
    <xf numFmtId="0" fontId="3" fillId="4" borderId="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2" xfId="1" applyNumberFormat="1" applyFont="1" applyFill="1" applyBorder="1" applyAlignment="1">
      <alignment horizontal="center" vertical="center" wrapText="1"/>
    </xf>
    <xf numFmtId="2" fontId="8" fillId="0" borderId="2" xfId="0" applyNumberFormat="1" applyFont="1" applyBorder="1" applyAlignment="1">
      <alignment vertical="center" wrapText="1"/>
    </xf>
    <xf numFmtId="2" fontId="8" fillId="0" borderId="2" xfId="0" applyNumberFormat="1" applyFont="1" applyBorder="1" applyAlignment="1">
      <alignment horizontal="left" vertical="center" wrapText="1"/>
    </xf>
    <xf numFmtId="0" fontId="8" fillId="0" borderId="2" xfId="0" applyFont="1" applyBorder="1" applyAlignment="1">
      <alignment vertical="center" wrapText="1"/>
    </xf>
    <xf numFmtId="0" fontId="7" fillId="0" borderId="2" xfId="0" applyFont="1" applyBorder="1" applyAlignment="1">
      <alignment horizontal="center" vertical="center"/>
    </xf>
    <xf numFmtId="2" fontId="8" fillId="0" borderId="2" xfId="0" applyNumberFormat="1" applyFont="1" applyBorder="1" applyAlignment="1">
      <alignment horizontal="left" vertical="top" wrapText="1"/>
    </xf>
    <xf numFmtId="0" fontId="8" fillId="0" borderId="2" xfId="0" applyFont="1" applyBorder="1" applyAlignment="1">
      <alignment horizontal="left" vertical="center" wrapText="1"/>
    </xf>
    <xf numFmtId="2" fontId="8" fillId="0" borderId="2" xfId="0" applyNumberFormat="1" applyFont="1" applyFill="1" applyBorder="1" applyAlignment="1">
      <alignment vertical="center" wrapText="1"/>
    </xf>
    <xf numFmtId="2" fontId="8" fillId="0" borderId="2" xfId="0" applyNumberFormat="1" applyFont="1" applyFill="1" applyBorder="1" applyAlignment="1">
      <alignment horizontal="left" vertical="top" wrapText="1"/>
    </xf>
    <xf numFmtId="0" fontId="8" fillId="0" borderId="2" xfId="0" applyFont="1" applyBorder="1" applyAlignment="1">
      <alignment vertical="center"/>
    </xf>
    <xf numFmtId="0" fontId="8" fillId="0" borderId="2" xfId="0" applyFont="1" applyFill="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wrapText="1"/>
    </xf>
    <xf numFmtId="0" fontId="8" fillId="0" borderId="2" xfId="0" applyFont="1" applyBorder="1"/>
    <xf numFmtId="0" fontId="4" fillId="0" borderId="0" xfId="0" applyFont="1" applyAlignment="1">
      <alignment horizontal="center" vertical="center"/>
    </xf>
    <xf numFmtId="0" fontId="5" fillId="6" borderId="4" xfId="0" applyFont="1" applyFill="1" applyBorder="1" applyAlignment="1">
      <alignment horizontal="left" vertical="center" wrapText="1"/>
    </xf>
    <xf numFmtId="0" fontId="5" fillId="0" borderId="0" xfId="0" applyFont="1" applyFill="1" applyAlignment="1">
      <alignment horizontal="center" vertical="center"/>
    </xf>
    <xf numFmtId="49" fontId="12" fillId="0" borderId="2" xfId="3" applyNumberFormat="1" applyFont="1" applyFill="1" applyBorder="1" applyAlignment="1">
      <alignment horizontal="center" vertical="center"/>
    </xf>
    <xf numFmtId="2" fontId="12" fillId="0" borderId="2" xfId="3" applyNumberFormat="1" applyFont="1" applyFill="1" applyBorder="1" applyAlignment="1">
      <alignment horizontal="center" vertical="center"/>
    </xf>
    <xf numFmtId="2" fontId="8" fillId="0" borderId="2" xfId="1" applyNumberFormat="1" applyFont="1" applyBorder="1" applyAlignment="1">
      <alignment horizontal="center" vertical="center"/>
    </xf>
    <xf numFmtId="164" fontId="8" fillId="3" borderId="2" xfId="0" applyNumberFormat="1" applyFont="1" applyFill="1" applyBorder="1" applyAlignment="1">
      <alignment horizontal="center" vertical="center"/>
    </xf>
    <xf numFmtId="2" fontId="8" fillId="3" borderId="2" xfId="1" applyNumberFormat="1" applyFont="1" applyFill="1" applyBorder="1" applyAlignment="1">
      <alignment horizontal="center" vertical="center"/>
    </xf>
    <xf numFmtId="165" fontId="8" fillId="3" borderId="2" xfId="1" applyNumberFormat="1" applyFont="1" applyFill="1" applyBorder="1" applyAlignment="1">
      <alignment horizontal="center" vertical="center"/>
    </xf>
    <xf numFmtId="0" fontId="14" fillId="0" borderId="0" xfId="0" applyFont="1"/>
    <xf numFmtId="0" fontId="3" fillId="0" borderId="6" xfId="0" applyFont="1" applyBorder="1" applyAlignment="1">
      <alignment horizontal="left" vertical="center" wrapText="1"/>
    </xf>
    <xf numFmtId="0" fontId="9" fillId="0" borderId="0" xfId="0" applyFont="1" applyAlignment="1">
      <alignment horizontal="center" vertical="center"/>
    </xf>
    <xf numFmtId="0" fontId="4" fillId="0" borderId="1" xfId="0" applyFont="1" applyBorder="1" applyAlignment="1">
      <alignment horizontal="center" vertical="center"/>
    </xf>
    <xf numFmtId="0" fontId="5" fillId="6" borderId="3" xfId="0" applyFont="1" applyFill="1" applyBorder="1" applyAlignment="1">
      <alignment horizontal="left" vertical="center" wrapText="1"/>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7" fillId="3" borderId="2" xfId="2" applyFont="1" applyFill="1" applyBorder="1" applyAlignment="1">
      <alignment horizontal="right" vertical="center"/>
    </xf>
    <xf numFmtId="0" fontId="8" fillId="3" borderId="2" xfId="2" applyFont="1" applyFill="1" applyBorder="1" applyAlignment="1">
      <alignment horizontal="right" vertical="center"/>
    </xf>
  </cellXfs>
  <cellStyles count="4">
    <cellStyle name="Accent6" xfId="3" builtinId="49"/>
    <cellStyle name="Currency" xfId="1" builtinId="4"/>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topLeftCell="A4" zoomScale="110" zoomScaleNormal="110" workbookViewId="0">
      <selection activeCell="C16" sqref="C16"/>
    </sheetView>
  </sheetViews>
  <sheetFormatPr defaultColWidth="8.7109375" defaultRowHeight="15.75" x14ac:dyDescent="0.25"/>
  <cols>
    <col min="1" max="1" width="4.28515625" style="1" bestFit="1" customWidth="1"/>
    <col min="2" max="2" width="22.5703125" style="1" customWidth="1"/>
    <col min="3" max="3" width="27.140625" style="1" customWidth="1"/>
    <col min="4" max="4" width="16.5703125" style="2" customWidth="1"/>
    <col min="5" max="5" width="16.28515625" style="2" customWidth="1"/>
    <col min="6" max="6" width="14" style="1" customWidth="1"/>
    <col min="7" max="7" width="16.5703125" style="35" customWidth="1"/>
    <col min="8" max="8" width="16.7109375" style="12" customWidth="1"/>
    <col min="9" max="9" width="18" style="2" customWidth="1"/>
    <col min="10" max="16384" width="8.7109375" style="1"/>
  </cols>
  <sheetData>
    <row r="1" spans="1:9" x14ac:dyDescent="0.25">
      <c r="F1" s="17"/>
      <c r="G1" s="37"/>
      <c r="H1" s="3"/>
    </row>
    <row r="2" spans="1:9" ht="18.75" x14ac:dyDescent="0.25">
      <c r="B2" s="46" t="s">
        <v>56</v>
      </c>
      <c r="C2" s="46"/>
      <c r="D2" s="46"/>
      <c r="E2" s="46"/>
      <c r="F2" s="46"/>
      <c r="G2" s="46"/>
      <c r="H2" s="18"/>
    </row>
    <row r="3" spans="1:9" x14ac:dyDescent="0.25">
      <c r="B3" s="47" t="s">
        <v>0</v>
      </c>
      <c r="C3" s="47"/>
      <c r="D3" s="47"/>
      <c r="E3" s="47"/>
      <c r="F3" s="47"/>
      <c r="G3" s="47"/>
      <c r="H3" s="4"/>
    </row>
    <row r="4" spans="1:9" ht="276.75" x14ac:dyDescent="0.25">
      <c r="A4" s="5" t="s">
        <v>1</v>
      </c>
      <c r="B4" s="5" t="s">
        <v>2</v>
      </c>
      <c r="C4" s="6" t="s">
        <v>3</v>
      </c>
      <c r="D4" s="6" t="s">
        <v>47</v>
      </c>
      <c r="E4" s="6" t="s">
        <v>48</v>
      </c>
      <c r="F4" s="5" t="s">
        <v>4</v>
      </c>
      <c r="G4" s="6" t="s">
        <v>49</v>
      </c>
      <c r="H4" s="7" t="s">
        <v>50</v>
      </c>
      <c r="I4" s="8" t="s">
        <v>57</v>
      </c>
    </row>
    <row r="5" spans="1:9" s="11" customFormat="1" x14ac:dyDescent="0.25">
      <c r="A5" s="9">
        <v>1</v>
      </c>
      <c r="B5" s="9">
        <v>2</v>
      </c>
      <c r="C5" s="9">
        <v>3</v>
      </c>
      <c r="D5" s="9">
        <v>4</v>
      </c>
      <c r="E5" s="9">
        <v>5</v>
      </c>
      <c r="F5" s="19">
        <v>6</v>
      </c>
      <c r="G5" s="20">
        <v>7</v>
      </c>
      <c r="H5" s="21">
        <v>8</v>
      </c>
      <c r="I5" s="10">
        <v>9</v>
      </c>
    </row>
    <row r="6" spans="1:9" x14ac:dyDescent="0.25">
      <c r="A6" s="48" t="s">
        <v>0</v>
      </c>
      <c r="B6" s="49"/>
      <c r="C6" s="49"/>
      <c r="D6" s="49"/>
      <c r="E6" s="49"/>
      <c r="F6" s="49"/>
      <c r="G6" s="49"/>
      <c r="H6" s="49"/>
      <c r="I6" s="50"/>
    </row>
    <row r="7" spans="1:9" x14ac:dyDescent="0.25">
      <c r="A7" s="14"/>
      <c r="B7" s="15"/>
      <c r="C7" s="15"/>
      <c r="D7" s="15"/>
      <c r="E7" s="15"/>
      <c r="F7" s="15"/>
      <c r="G7" s="15"/>
      <c r="H7" s="36"/>
      <c r="I7" s="16"/>
    </row>
    <row r="8" spans="1:9" ht="268.89999999999998" customHeight="1" x14ac:dyDescent="0.25">
      <c r="A8" s="13">
        <v>1</v>
      </c>
      <c r="B8" s="22" t="s">
        <v>14</v>
      </c>
      <c r="C8" s="23" t="s">
        <v>25</v>
      </c>
      <c r="D8" s="44" t="s">
        <v>52</v>
      </c>
      <c r="E8" s="44" t="s">
        <v>52</v>
      </c>
      <c r="F8" s="24" t="s">
        <v>45</v>
      </c>
      <c r="G8" s="25">
        <v>42</v>
      </c>
      <c r="H8" s="38" t="s">
        <v>51</v>
      </c>
      <c r="I8" s="39">
        <f>SUM(G8*H8)</f>
        <v>0</v>
      </c>
    </row>
    <row r="9" spans="1:9" ht="168" customHeight="1" x14ac:dyDescent="0.25">
      <c r="A9" s="13">
        <v>2</v>
      </c>
      <c r="B9" s="22" t="s">
        <v>13</v>
      </c>
      <c r="C9" s="26" t="s">
        <v>26</v>
      </c>
      <c r="D9" s="44" t="s">
        <v>52</v>
      </c>
      <c r="E9" s="44" t="s">
        <v>52</v>
      </c>
      <c r="F9" s="24" t="s">
        <v>45</v>
      </c>
      <c r="G9" s="25">
        <v>28</v>
      </c>
      <c r="H9" s="39">
        <v>0</v>
      </c>
      <c r="I9" s="39">
        <f t="shared" ref="I9:I24" si="0">SUM(G9*H9)</f>
        <v>0</v>
      </c>
    </row>
    <row r="10" spans="1:9" ht="285" x14ac:dyDescent="0.25">
      <c r="A10" s="13">
        <v>3</v>
      </c>
      <c r="B10" s="22" t="s">
        <v>15</v>
      </c>
      <c r="C10" s="26" t="s">
        <v>27</v>
      </c>
      <c r="D10" s="44" t="s">
        <v>52</v>
      </c>
      <c r="E10" s="44" t="s">
        <v>52</v>
      </c>
      <c r="F10" s="24" t="s">
        <v>45</v>
      </c>
      <c r="G10" s="25">
        <v>28</v>
      </c>
      <c r="H10" s="40">
        <v>0</v>
      </c>
      <c r="I10" s="39">
        <f t="shared" si="0"/>
        <v>0</v>
      </c>
    </row>
    <row r="11" spans="1:9" ht="247.9" customHeight="1" x14ac:dyDescent="0.25">
      <c r="A11" s="13">
        <v>4</v>
      </c>
      <c r="B11" s="23" t="s">
        <v>16</v>
      </c>
      <c r="C11" s="26" t="s">
        <v>28</v>
      </c>
      <c r="D11" s="44" t="s">
        <v>52</v>
      </c>
      <c r="E11" s="44" t="s">
        <v>52</v>
      </c>
      <c r="F11" s="27" t="s">
        <v>45</v>
      </c>
      <c r="G11" s="25">
        <v>55</v>
      </c>
      <c r="H11" s="40">
        <v>0</v>
      </c>
      <c r="I11" s="39">
        <f t="shared" si="0"/>
        <v>0</v>
      </c>
    </row>
    <row r="12" spans="1:9" ht="178.9" customHeight="1" x14ac:dyDescent="0.25">
      <c r="A12" s="13">
        <v>5</v>
      </c>
      <c r="B12" s="28" t="s">
        <v>40</v>
      </c>
      <c r="C12" s="29" t="s">
        <v>41</v>
      </c>
      <c r="D12" s="44" t="s">
        <v>52</v>
      </c>
      <c r="E12" s="44" t="s">
        <v>52</v>
      </c>
      <c r="F12" s="30" t="s">
        <v>43</v>
      </c>
      <c r="G12" s="25">
        <v>25</v>
      </c>
      <c r="H12" s="40">
        <v>0</v>
      </c>
      <c r="I12" s="39">
        <f t="shared" si="0"/>
        <v>0</v>
      </c>
    </row>
    <row r="13" spans="1:9" ht="189.6" customHeight="1" x14ac:dyDescent="0.25">
      <c r="A13" s="13">
        <v>6</v>
      </c>
      <c r="B13" s="22" t="s">
        <v>17</v>
      </c>
      <c r="C13" s="26" t="s">
        <v>29</v>
      </c>
      <c r="D13" s="44" t="s">
        <v>52</v>
      </c>
      <c r="E13" s="44" t="s">
        <v>52</v>
      </c>
      <c r="F13" s="30" t="s">
        <v>5</v>
      </c>
      <c r="G13" s="25">
        <v>36</v>
      </c>
      <c r="H13" s="40">
        <v>0</v>
      </c>
      <c r="I13" s="39">
        <f t="shared" si="0"/>
        <v>0</v>
      </c>
    </row>
    <row r="14" spans="1:9" ht="150" x14ac:dyDescent="0.25">
      <c r="A14" s="13">
        <v>7</v>
      </c>
      <c r="B14" s="22" t="s">
        <v>19</v>
      </c>
      <c r="C14" s="26" t="s">
        <v>30</v>
      </c>
      <c r="D14" s="44" t="s">
        <v>52</v>
      </c>
      <c r="E14" s="44" t="s">
        <v>52</v>
      </c>
      <c r="F14" s="30" t="s">
        <v>5</v>
      </c>
      <c r="G14" s="25">
        <v>34</v>
      </c>
      <c r="H14" s="40">
        <v>0</v>
      </c>
      <c r="I14" s="39">
        <f t="shared" si="0"/>
        <v>0</v>
      </c>
    </row>
    <row r="15" spans="1:9" ht="165" x14ac:dyDescent="0.25">
      <c r="A15" s="13">
        <v>8</v>
      </c>
      <c r="B15" s="22" t="s">
        <v>18</v>
      </c>
      <c r="C15" s="26" t="s">
        <v>24</v>
      </c>
      <c r="D15" s="44" t="s">
        <v>52</v>
      </c>
      <c r="E15" s="44" t="s">
        <v>52</v>
      </c>
      <c r="F15" s="24" t="s">
        <v>45</v>
      </c>
      <c r="G15" s="25">
        <v>38</v>
      </c>
      <c r="H15" s="40">
        <v>0</v>
      </c>
      <c r="I15" s="39">
        <f t="shared" si="0"/>
        <v>0</v>
      </c>
    </row>
    <row r="16" spans="1:9" ht="204.6" customHeight="1" x14ac:dyDescent="0.25">
      <c r="A16" s="13">
        <v>9</v>
      </c>
      <c r="B16" s="31" t="s">
        <v>20</v>
      </c>
      <c r="C16" s="29" t="s">
        <v>42</v>
      </c>
      <c r="D16" s="44" t="s">
        <v>52</v>
      </c>
      <c r="E16" s="44" t="s">
        <v>52</v>
      </c>
      <c r="F16" s="30" t="s">
        <v>43</v>
      </c>
      <c r="G16" s="25">
        <v>18</v>
      </c>
      <c r="H16" s="40">
        <v>0</v>
      </c>
      <c r="I16" s="39">
        <f t="shared" si="0"/>
        <v>0</v>
      </c>
    </row>
    <row r="17" spans="1:9" ht="195" x14ac:dyDescent="0.25">
      <c r="A17" s="13">
        <v>10</v>
      </c>
      <c r="B17" s="28" t="s">
        <v>21</v>
      </c>
      <c r="C17" s="29" t="s">
        <v>39</v>
      </c>
      <c r="D17" s="44" t="s">
        <v>52</v>
      </c>
      <c r="E17" s="44" t="s">
        <v>52</v>
      </c>
      <c r="F17" s="32" t="s">
        <v>44</v>
      </c>
      <c r="G17" s="25">
        <v>70</v>
      </c>
      <c r="H17" s="40">
        <v>0</v>
      </c>
      <c r="I17" s="39">
        <f t="shared" si="0"/>
        <v>0</v>
      </c>
    </row>
    <row r="18" spans="1:9" ht="181.15" customHeight="1" x14ac:dyDescent="0.25">
      <c r="A18" s="13">
        <v>11</v>
      </c>
      <c r="B18" s="22" t="s">
        <v>22</v>
      </c>
      <c r="C18" s="26" t="s">
        <v>23</v>
      </c>
      <c r="D18" s="44" t="s">
        <v>52</v>
      </c>
      <c r="E18" s="44" t="s">
        <v>52</v>
      </c>
      <c r="F18" s="32" t="s">
        <v>45</v>
      </c>
      <c r="G18" s="25">
        <v>52</v>
      </c>
      <c r="H18" s="40">
        <v>0</v>
      </c>
      <c r="I18" s="39">
        <f t="shared" si="0"/>
        <v>0</v>
      </c>
    </row>
    <row r="19" spans="1:9" ht="135" x14ac:dyDescent="0.25">
      <c r="A19" s="13">
        <v>12</v>
      </c>
      <c r="B19" s="22" t="s">
        <v>34</v>
      </c>
      <c r="C19" s="26" t="s">
        <v>36</v>
      </c>
      <c r="D19" s="44" t="s">
        <v>52</v>
      </c>
      <c r="E19" s="44" t="s">
        <v>52</v>
      </c>
      <c r="F19" s="33" t="s">
        <v>35</v>
      </c>
      <c r="G19" s="25">
        <v>38</v>
      </c>
      <c r="H19" s="40">
        <v>0</v>
      </c>
      <c r="I19" s="39">
        <f t="shared" si="0"/>
        <v>0</v>
      </c>
    </row>
    <row r="20" spans="1:9" ht="210.6" customHeight="1" x14ac:dyDescent="0.25">
      <c r="A20" s="13">
        <v>13</v>
      </c>
      <c r="B20" s="22" t="s">
        <v>12</v>
      </c>
      <c r="C20" s="26" t="s">
        <v>32</v>
      </c>
      <c r="D20" s="44" t="s">
        <v>52</v>
      </c>
      <c r="E20" s="44" t="s">
        <v>52</v>
      </c>
      <c r="F20" s="24" t="s">
        <v>46</v>
      </c>
      <c r="G20" s="25">
        <v>32</v>
      </c>
      <c r="H20" s="40">
        <v>0</v>
      </c>
      <c r="I20" s="39">
        <f t="shared" si="0"/>
        <v>0</v>
      </c>
    </row>
    <row r="21" spans="1:9" ht="165" x14ac:dyDescent="0.25">
      <c r="A21" s="13">
        <v>14</v>
      </c>
      <c r="B21" s="22" t="s">
        <v>11</v>
      </c>
      <c r="C21" s="26" t="s">
        <v>33</v>
      </c>
      <c r="D21" s="44" t="s">
        <v>52</v>
      </c>
      <c r="E21" s="44" t="s">
        <v>52</v>
      </c>
      <c r="F21" s="34" t="s">
        <v>7</v>
      </c>
      <c r="G21" s="25">
        <v>36</v>
      </c>
      <c r="H21" s="40">
        <v>0</v>
      </c>
      <c r="I21" s="39">
        <f t="shared" si="0"/>
        <v>0</v>
      </c>
    </row>
    <row r="22" spans="1:9" ht="195" x14ac:dyDescent="0.25">
      <c r="A22" s="13">
        <v>15</v>
      </c>
      <c r="B22" s="22" t="s">
        <v>8</v>
      </c>
      <c r="C22" s="26" t="s">
        <v>37</v>
      </c>
      <c r="D22" s="44" t="s">
        <v>52</v>
      </c>
      <c r="E22" s="44" t="s">
        <v>52</v>
      </c>
      <c r="F22" s="33" t="s">
        <v>35</v>
      </c>
      <c r="G22" s="25">
        <v>38</v>
      </c>
      <c r="H22" s="40">
        <v>0</v>
      </c>
      <c r="I22" s="39">
        <f t="shared" si="0"/>
        <v>0</v>
      </c>
    </row>
    <row r="23" spans="1:9" ht="135" x14ac:dyDescent="0.25">
      <c r="A23" s="13">
        <v>16</v>
      </c>
      <c r="B23" s="22" t="s">
        <v>9</v>
      </c>
      <c r="C23" s="26" t="s">
        <v>38</v>
      </c>
      <c r="D23" s="44" t="s">
        <v>52</v>
      </c>
      <c r="E23" s="44" t="s">
        <v>52</v>
      </c>
      <c r="F23" s="33" t="s">
        <v>35</v>
      </c>
      <c r="G23" s="25">
        <v>38</v>
      </c>
      <c r="H23" s="40">
        <v>0</v>
      </c>
      <c r="I23" s="39">
        <f t="shared" si="0"/>
        <v>0</v>
      </c>
    </row>
    <row r="24" spans="1:9" ht="255" x14ac:dyDescent="0.25">
      <c r="A24" s="13">
        <v>17</v>
      </c>
      <c r="B24" s="28" t="s">
        <v>10</v>
      </c>
      <c r="C24" s="29" t="s">
        <v>31</v>
      </c>
      <c r="D24" s="44" t="s">
        <v>52</v>
      </c>
      <c r="E24" s="44" t="s">
        <v>52</v>
      </c>
      <c r="F24" s="24" t="s">
        <v>46</v>
      </c>
      <c r="G24" s="25">
        <v>35</v>
      </c>
      <c r="H24" s="40">
        <v>0</v>
      </c>
      <c r="I24" s="39">
        <f t="shared" si="0"/>
        <v>0</v>
      </c>
    </row>
    <row r="25" spans="1:9" ht="56.25" customHeight="1" x14ac:dyDescent="0.25">
      <c r="A25" s="51" t="s">
        <v>53</v>
      </c>
      <c r="B25" s="52"/>
      <c r="C25" s="52"/>
      <c r="D25" s="52"/>
      <c r="E25" s="52"/>
      <c r="F25" s="52"/>
      <c r="G25" s="52"/>
      <c r="H25" s="52"/>
      <c r="I25" s="41">
        <f>SUM(I8:I24)</f>
        <v>0</v>
      </c>
    </row>
    <row r="26" spans="1:9" x14ac:dyDescent="0.25">
      <c r="A26" s="51" t="s">
        <v>6</v>
      </c>
      <c r="B26" s="52"/>
      <c r="C26" s="52"/>
      <c r="D26" s="52"/>
      <c r="E26" s="52"/>
      <c r="F26" s="52"/>
      <c r="G26" s="52"/>
      <c r="H26" s="52"/>
      <c r="I26" s="42">
        <v>0</v>
      </c>
    </row>
    <row r="27" spans="1:9" x14ac:dyDescent="0.25">
      <c r="A27" s="51" t="s">
        <v>54</v>
      </c>
      <c r="B27" s="52"/>
      <c r="C27" s="52"/>
      <c r="D27" s="52"/>
      <c r="E27" s="52"/>
      <c r="F27" s="52"/>
      <c r="G27" s="52"/>
      <c r="H27" s="52"/>
      <c r="I27" s="43">
        <f>SUM(I25+I26)</f>
        <v>0</v>
      </c>
    </row>
    <row r="28" spans="1:9" ht="75" customHeight="1" x14ac:dyDescent="0.25">
      <c r="A28" s="45" t="s">
        <v>55</v>
      </c>
      <c r="B28" s="45"/>
      <c r="C28" s="45"/>
      <c r="D28" s="45"/>
      <c r="E28" s="45"/>
      <c r="F28" s="45"/>
      <c r="G28" s="45"/>
      <c r="H28" s="45"/>
      <c r="I28" s="45"/>
    </row>
    <row r="29" spans="1:9" ht="24" customHeight="1" x14ac:dyDescent="0.25"/>
    <row r="30" spans="1:9" x14ac:dyDescent="0.25">
      <c r="A30" s="45"/>
      <c r="B30" s="45"/>
      <c r="C30" s="45"/>
      <c r="D30" s="45"/>
      <c r="E30" s="45"/>
      <c r="F30" s="45"/>
      <c r="G30" s="45"/>
      <c r="H30" s="45"/>
      <c r="I30" s="45"/>
    </row>
  </sheetData>
  <mergeCells count="8">
    <mergeCell ref="A30:I30"/>
    <mergeCell ref="A28:I28"/>
    <mergeCell ref="B2:G2"/>
    <mergeCell ref="B3:G3"/>
    <mergeCell ref="A6:I6"/>
    <mergeCell ref="A25:H25"/>
    <mergeCell ref="A26:H26"/>
    <mergeCell ref="A27:H27"/>
  </mergeCells>
  <phoneticPr fontId="1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39a05130-1c32-4e8b-95bd-8009d932caf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A18C6C0949D370428592E972204A5119" ma:contentTypeVersion="18" ma:contentTypeDescription="Kurkite naują dokumentą." ma:contentTypeScope="" ma:versionID="ac9d580649f0cb1048548236ad61e756">
  <xsd:schema xmlns:xsd="http://www.w3.org/2001/XMLSchema" xmlns:xs="http://www.w3.org/2001/XMLSchema" xmlns:p="http://schemas.microsoft.com/office/2006/metadata/properties" xmlns:ns3="ef830961-125a-4c69-81eb-e60b65e75c5a" xmlns:ns4="39a05130-1c32-4e8b-95bd-8009d932cafd" targetNamespace="http://schemas.microsoft.com/office/2006/metadata/properties" ma:root="true" ma:fieldsID="2012cc2c2f099efaa411fd8c88348c87" ns3:_="" ns4:_="">
    <xsd:import namespace="ef830961-125a-4c69-81eb-e60b65e75c5a"/>
    <xsd:import namespace="39a05130-1c32-4e8b-95bd-8009d932caf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AutoKeyPoints" minOccurs="0"/>
                <xsd:element ref="ns4:MediaServiceKeyPoints" minOccurs="0"/>
                <xsd:element ref="ns4:MediaServiceDateTaken" minOccurs="0"/>
                <xsd:element ref="ns4:MediaServiceOCR" minOccurs="0"/>
                <xsd:element ref="ns4:MediaLengthInSeconds" minOccurs="0"/>
                <xsd:element ref="ns4:MediaServiceLocatio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830961-125a-4c69-81eb-e60b65e75c5a"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a05130-1c32-4e8b-95bd-8009d932caf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CCB087-958C-4DA6-A8F4-4402F8C16BF6}">
  <ds:schemaRefs>
    <ds:schemaRef ds:uri="http://schemas.microsoft.com/sharepoint/v3/contenttype/forms"/>
  </ds:schemaRefs>
</ds:datastoreItem>
</file>

<file path=customXml/itemProps2.xml><?xml version="1.0" encoding="utf-8"?>
<ds:datastoreItem xmlns:ds="http://schemas.openxmlformats.org/officeDocument/2006/customXml" ds:itemID="{F8F126B4-50EC-46DA-BA2B-D622302D3DA2}">
  <ds:schemaRefs>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dcmitype/"/>
    <ds:schemaRef ds:uri="39a05130-1c32-4e8b-95bd-8009d932cafd"/>
    <ds:schemaRef ds:uri="ef830961-125a-4c69-81eb-e60b65e75c5a"/>
    <ds:schemaRef ds:uri="http://purl.org/dc/terms/"/>
  </ds:schemaRefs>
</ds:datastoreItem>
</file>

<file path=customXml/itemProps3.xml><?xml version="1.0" encoding="utf-8"?>
<ds:datastoreItem xmlns:ds="http://schemas.openxmlformats.org/officeDocument/2006/customXml" ds:itemID="{A566B59A-F27B-4990-B2A3-E040BBB101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830961-125a-4c69-81eb-e60b65e75c5a"/>
    <ds:schemaRef ds:uri="39a05130-1c32-4e8b-95bd-8009d932ca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Baronienė</dc:creator>
  <cp:keywords/>
  <dc:description/>
  <cp:lastModifiedBy>Daiva Raubienė</cp:lastModifiedBy>
  <cp:revision/>
  <dcterms:created xsi:type="dcterms:W3CDTF">2024-09-09T06:41:48Z</dcterms:created>
  <dcterms:modified xsi:type="dcterms:W3CDTF">2025-05-28T05:53:26Z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0x010100A18C6C0949D370428592E972204A5119</vt:lpwstr>
  </property>
</Properties>
</file>